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_INWESTYCJE\PRZETARGI 2\2026\9. OSP Jurków\1. Ogłoszenie\Tabele\"/>
    </mc:Choice>
  </mc:AlternateContent>
  <xr:revisionPtr revIDLastSave="0" documentId="13_ncr:1_{FE558F3D-E6EB-41D0-BC08-C089FDABB1D6}" xr6:coauthVersionLast="47" xr6:coauthVersionMax="47" xr10:uidLastSave="{00000000-0000-0000-0000-000000000000}"/>
  <bookViews>
    <workbookView xWindow="-120" yWindow="-120" windowWidth="29040" windowHeight="15720" xr2:uid="{5148CB70-7F4A-4562-B89B-0BF24B1B8556}"/>
  </bookViews>
  <sheets>
    <sheet name="Arkusz1" sheetId="1" r:id="rId1"/>
  </sheets>
  <definedNames>
    <definedName name="_xlnm.Print_Area" localSheetId="0">Arkusz1!$A$1:$G$98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1" l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51" i="1"/>
  <c r="G85" i="1" l="1"/>
  <c r="G86" i="1"/>
  <c r="G87" i="1"/>
  <c r="G88" i="1"/>
  <c r="G89" i="1"/>
  <c r="G90" i="1"/>
  <c r="G91" i="1"/>
  <c r="G92" i="1"/>
  <c r="G93" i="1"/>
  <c r="G94" i="1"/>
  <c r="G95" i="1"/>
  <c r="G84" i="1"/>
  <c r="G71" i="1"/>
  <c r="G72" i="1"/>
  <c r="G73" i="1"/>
  <c r="G74" i="1"/>
  <c r="G75" i="1"/>
  <c r="G76" i="1"/>
  <c r="G77" i="1"/>
  <c r="G78" i="1"/>
  <c r="G79" i="1"/>
  <c r="G80" i="1"/>
  <c r="G81" i="1"/>
  <c r="G70" i="1"/>
  <c r="G68" i="1"/>
  <c r="G46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2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5" i="1"/>
  <c r="G27" i="1" l="1"/>
  <c r="G96" i="1"/>
  <c r="G47" i="1"/>
  <c r="G48" i="1" s="1"/>
  <c r="G82" i="1"/>
  <c r="G97" i="1" l="1"/>
  <c r="G98" i="1"/>
</calcChain>
</file>

<file path=xl/sharedStrings.xml><?xml version="1.0" encoding="utf-8"?>
<sst xmlns="http://schemas.openxmlformats.org/spreadsheetml/2006/main" count="352" uniqueCount="247">
  <si>
    <t>Lp.</t>
  </si>
  <si>
    <t>Podstawa</t>
  </si>
  <si>
    <t>Opis</t>
  </si>
  <si>
    <t>Jedn.przedm.</t>
  </si>
  <si>
    <t>Ilość</t>
  </si>
  <si>
    <t>Cena jedn.</t>
  </si>
  <si>
    <t>Wartość</t>
  </si>
  <si>
    <t>Cześć bojowa - garaże</t>
  </si>
  <si>
    <t>Roboty remontowe rozbiórkowe i żelbetowe- garaże</t>
  </si>
  <si>
    <t>1 d.1.1</t>
  </si>
  <si>
    <t>KNR 4-01 0349-02</t>
  </si>
  <si>
    <t>Rozebranie ścian, filarów i kolumn z cegieł na zaprawie cementowo-wapiennej</t>
  </si>
  <si>
    <t>m3</t>
  </si>
  <si>
    <t>2 d.1.1</t>
  </si>
  <si>
    <t>KNR 4-01 0212-03</t>
  </si>
  <si>
    <t>Rozbiórka elementów konstrukcji betonowych zbrojonych - rozbiórka stropu</t>
  </si>
  <si>
    <t>3 d.1.1</t>
  </si>
  <si>
    <t>KNR 4-01 0212-02</t>
  </si>
  <si>
    <t>Rozbiórka elementów konstrukcji betonowych niezbrojonych o grubości ponad 15 cm - ściany betonowe</t>
  </si>
  <si>
    <t>4 d.1.1</t>
  </si>
  <si>
    <t>KNR 4-01 0210-02</t>
  </si>
  <si>
    <t>Wykucie bruzd o przekroju do 0.040 m2 poziomych lub pionowych w elementach z betonu żwirowego</t>
  </si>
  <si>
    <t>m</t>
  </si>
  <si>
    <t>5 d.1.1</t>
  </si>
  <si>
    <t>KNR 4-01 0819-15</t>
  </si>
  <si>
    <t>Rozebranie wykładziny ściennej z płytek</t>
  </si>
  <si>
    <t>m2</t>
  </si>
  <si>
    <t>6 d.1.1</t>
  </si>
  <si>
    <t>KNR 4-01 0811-07</t>
  </si>
  <si>
    <t>Rozebranie posadzki z płytek na zaprawie cementowej</t>
  </si>
  <si>
    <t>7 d.1.1</t>
  </si>
  <si>
    <t>KNR 4-01 0104-02</t>
  </si>
  <si>
    <t>Wykopy o ścianach pionowych przy odkrywaniu odcinkami istniejących fundamentów o głębokości do 1.5 m w gruncie kat. III</t>
  </si>
  <si>
    <t>8 d.1.1</t>
  </si>
  <si>
    <t>KNR 2-02 0204-01</t>
  </si>
  <si>
    <t>Stopy fundamentowe prostokątne żelbetowe, o objętości do 0,5 m3 - z zastosowaniem pompy do betonu</t>
  </si>
  <si>
    <t>9 d.1.1</t>
  </si>
  <si>
    <t>KNR 2-02 0218-01</t>
  </si>
  <si>
    <t>Schody żelbetowe - stopnie betonowe zewnętrzne i wewnętrzne na gotowym podłożu - z zastosowaniem pompy do betonu</t>
  </si>
  <si>
    <t>10 d.1.1</t>
  </si>
  <si>
    <t>KNR 2-02 0603-03</t>
  </si>
  <si>
    <t>Izolacje przeciwwilgociowe powłokowe bitumiczne pionowe - wykonywane na zimno z past emulsyjnych asfaltowych rzadkich - pierwsza warstwa</t>
  </si>
  <si>
    <t>11 d.1.1</t>
  </si>
  <si>
    <t>KNR 2-02 0603-04</t>
  </si>
  <si>
    <t>Izolacje przeciwwilgociowe powłokowe bitumiczne pionowe - wykonywane na zimno z past emulsyjnych asfaltowych rzadkich - druga i następna warstwa</t>
  </si>
  <si>
    <t>12 d.1.1</t>
  </si>
  <si>
    <t>KNR 2-02 0208-04</t>
  </si>
  <si>
    <t>Słupy żelbetowe, prostokątne o wysokości do 4 m; stosunek deskowanego obwodu do przekroju do 16 - z zastosowaniem pompy do betonu</t>
  </si>
  <si>
    <t>13 d.1.1</t>
  </si>
  <si>
    <t>KNR 4-01 0105-02</t>
  </si>
  <si>
    <t>Zasypanie wykopów ziemią z ukopów z przerzutem ziemi na odległość do 3 m i ubiciem warstwami co 15 cm w gruncie kat. III</t>
  </si>
  <si>
    <t>14 d.1.1</t>
  </si>
  <si>
    <t>KNR 2-02 0290-02</t>
  </si>
  <si>
    <t>Przygotowanie i montaż zbrojenia elementów budynków i budowli - pręty żebrowane o śr. 8-14 mm</t>
  </si>
  <si>
    <t>t</t>
  </si>
  <si>
    <t>15 d.1.1</t>
  </si>
  <si>
    <t>KNR 4-01 0313-03</t>
  </si>
  <si>
    <t>Wykonanie przesklepień otworów w ścianach z cegieł z wykuciem gniazd dla belek</t>
  </si>
  <si>
    <t>16 d.1.1</t>
  </si>
  <si>
    <t>KNR 4-01 0313-05</t>
  </si>
  <si>
    <t>Wykonanie przesklepień otworów w ścianach z cegieł - dostarczenie i obsadzenie belek stalowych C 220 mm stal S355 zg z projektem</t>
  </si>
  <si>
    <t>17 d.1.1</t>
  </si>
  <si>
    <t>KNR 4-01 0313-04</t>
  </si>
  <si>
    <t>Wykonanie przesklepień otworów w ścianach z cegieł - dostarczenie i obsadzenie belek stalowych C 180 mm stal S355</t>
  </si>
  <si>
    <t>18 d.1.1</t>
  </si>
  <si>
    <t>KNR 4-01 0313-07</t>
  </si>
  <si>
    <t>Wykonanie przesklepień otworów w ścianach z cegieł - obmurowanie końców belek stalowych  - jako oddzielna robota</t>
  </si>
  <si>
    <t>szt.</t>
  </si>
  <si>
    <t>19 d.1.1</t>
  </si>
  <si>
    <t>KNR 4-01 0304-01</t>
  </si>
  <si>
    <t>Uzupełnienie ścian lub zamurowanie otworów w ścianach na zaprawie cementowo-wapiennej cegłami</t>
  </si>
  <si>
    <t>20 d.1.1</t>
  </si>
  <si>
    <t>KNR 4-01 0711-03</t>
  </si>
  <si>
    <t>Uzupełnienie tynków zwykłych wewnętrznych kat. III z zaprawy cementowo-wapiennej na ścianach i słupach prostokątnych na podłożu z cegły, pustaków ceramicznych, gazo- i pianobetonów (do 5 m2 w 1 miejscu)</t>
  </si>
  <si>
    <t>21 d.1.1</t>
  </si>
  <si>
    <t>KNR 4-01 0106-04</t>
  </si>
  <si>
    <t>Wykopy nieumocnione o ścianach pionowych wykonywane wewnątrz budynku - usunięcie  budynku gruzu i ziemi</t>
  </si>
  <si>
    <t>22 d.1.1</t>
  </si>
  <si>
    <t xml:space="preserve">KNR 4-01 0108-17 0108-20 </t>
  </si>
  <si>
    <t>Wywiezienie samochodami samowyładowczymi gruzu z rozbieranych konstrukcji ceglanych na odległość 5.0 km</t>
  </si>
  <si>
    <t>Razem dział: Roboty remontowe rozbiórkowe i żelbetowe- garaże</t>
  </si>
  <si>
    <t>Garaże - roboty wykończeniowe</t>
  </si>
  <si>
    <t>23 d.1.2</t>
  </si>
  <si>
    <t>KNR 2-02 0803-03</t>
  </si>
  <si>
    <t>Tynki wewnętrzne zwykłe kat. III wykonywane ręcznie na ścianach i słupach</t>
  </si>
  <si>
    <t>24 d.1.2</t>
  </si>
  <si>
    <t>KNR 2-02 0803-06</t>
  </si>
  <si>
    <t>Tynki wewnętrzne zwykłe kat. III wykonywane ręcznie na stropach i podciągach</t>
  </si>
  <si>
    <t>25 d.1.2</t>
  </si>
  <si>
    <t>26 d.1.2</t>
  </si>
  <si>
    <t>NNRNKB 202 1134-02</t>
  </si>
  <si>
    <t>(z.VII) Gruntowanie podłoży preparatami</t>
  </si>
  <si>
    <t>27 d.1.2</t>
  </si>
  <si>
    <t>KNR 2-02 0829-07</t>
  </si>
  <si>
    <t>Licowanie ścian płytkami o wymiarach 20x20 cm na klej metodą kombinowaną</t>
  </si>
  <si>
    <t>28 d.1.2</t>
  </si>
  <si>
    <t>KNR 2-02 1505-03</t>
  </si>
  <si>
    <t>Dwukrotne malowanie farbami emulsyjnymi powierzchni wewnętrznych - podłoży gipsowych z gruntowaniem</t>
  </si>
  <si>
    <t>29 d.1.2</t>
  </si>
  <si>
    <t>KNR 2-02 1101-07</t>
  </si>
  <si>
    <t>Podkłady z ubitych materiałów sypkich na podłożu gruntowym</t>
  </si>
  <si>
    <t>30 d.1.2</t>
  </si>
  <si>
    <t>KNR 2-02 1101-01</t>
  </si>
  <si>
    <t>Podkłady betonowe na podłożu gruntowym</t>
  </si>
  <si>
    <t>31 d.1.2</t>
  </si>
  <si>
    <t>NNRNKB 202 0618-03</t>
  </si>
  <si>
    <t>(z.V) Izolacje przeciwwilgociowe z papy zgrzewalnej w pomieszczeniach o pow.ponad 5 m2</t>
  </si>
  <si>
    <t>32 d.1.2</t>
  </si>
  <si>
    <t>KNR 2-02 0609-03</t>
  </si>
  <si>
    <t>Izolacje cieplne i przeciwdźwiękowe z płyt styropianowych XPS gr 10 cm poziome na wierzchu konstrukcji na sucho - jedna warstwa</t>
  </si>
  <si>
    <t>33 d.1.2</t>
  </si>
  <si>
    <t xml:space="preserve">KNR 2-02 1102-02 1102-03 </t>
  </si>
  <si>
    <t>Warstwy wyrównawcze pod posadzki z zaprawy cementowej grubości 120 mm zatarte na gładko</t>
  </si>
  <si>
    <t>34 d.1.2</t>
  </si>
  <si>
    <t>KNR 2-02 1106-07</t>
  </si>
  <si>
    <t>Posadzki cementowe wraz z cokolikami - dopłata za zbrojenie matą stalową fi 5 mm</t>
  </si>
  <si>
    <t>35 d.1.2</t>
  </si>
  <si>
    <t>36 d.1.2</t>
  </si>
  <si>
    <t>KNR 2-02 1118-09</t>
  </si>
  <si>
    <t>Posadzki płytkowe z kamieni sztucznych; płytki 30x30 cm układane na klej metodą kombinowaną</t>
  </si>
  <si>
    <t>37 d.1.2</t>
  </si>
  <si>
    <t>KNR 2-02 1120-03</t>
  </si>
  <si>
    <t>Cokoliki płytkowe z kamieni sztucznych  - cokolik 10 cm układane na klej z przecinaniem płytek metodą kombinowaną</t>
  </si>
  <si>
    <t>38 d.1.2</t>
  </si>
  <si>
    <t>KNR 2-02 1208-03</t>
  </si>
  <si>
    <t>Pochwyt stalowy na wspornikach</t>
  </si>
  <si>
    <t>39 d.1.2</t>
  </si>
  <si>
    <t>KNR 4-03 1012-02</t>
  </si>
  <si>
    <t>Zaprawianie bruzd o szer. do 50 mm</t>
  </si>
  <si>
    <t>40 d.1.2</t>
  </si>
  <si>
    <t>KNR-W 4-01 1216-01</t>
  </si>
  <si>
    <t>Zabezpieczenie podłóg folią lub matami</t>
  </si>
  <si>
    <t>Razem dział: Garaże - roboty wykończeniowe</t>
  </si>
  <si>
    <t>Razem dział: Cześć bojowa - garaże</t>
  </si>
  <si>
    <t>Łazienki i korytarz</t>
  </si>
  <si>
    <t>Ściany i sufity</t>
  </si>
  <si>
    <t>41 d.2.1</t>
  </si>
  <si>
    <t>KNR 4-01 0354-04</t>
  </si>
  <si>
    <t>Wykucie z muru ościeżnic drewnianych o pow.do 2 m2</t>
  </si>
  <si>
    <t>42 d.2.1</t>
  </si>
  <si>
    <t>Rozebranie ścian, filarów i kolumn z cegieł na zaprawie cementowo-wapiennej - poszerzenie otworów drzwiowych</t>
  </si>
  <si>
    <t>43 d.2.1</t>
  </si>
  <si>
    <t>Wykonanie przesklepień otworów w ścianach z cegiel - dostarcz.i obsadz.belek naprozowych</t>
  </si>
  <si>
    <t>44 d.2.1</t>
  </si>
  <si>
    <t>45 d.2.1</t>
  </si>
  <si>
    <t>KNR 4-01 0318-02</t>
  </si>
  <si>
    <t>Obsadzenie ościeżnic i skrzydeł drzwiowych w ścianach wewnętrznych z cegieł - drzwi systemowe do łazienki w okleinie drewnianej z szyldami i kratka wentylacyjną</t>
  </si>
  <si>
    <t>46 d.2.1</t>
  </si>
  <si>
    <t>Obsadzenie ościeżnic i skrzyedeł drzwi zewnetrznych aluminiowych lub stalowych o powierzchni otworu do 2.0 m2 w ścianach wewnętrznych z cegieł współczynnik min 1,0</t>
  </si>
  <si>
    <t>47 d.2.1</t>
  </si>
  <si>
    <t>KNR 2-02 2004-08</t>
  </si>
  <si>
    <t>Obudowa belek i podciągów płytami gipsowo-kartonowymi na rusztach metalowych pojedynczych dwuwarstwowo 100-02</t>
  </si>
  <si>
    <t>48 d.2.1</t>
  </si>
  <si>
    <t>49 d.2.1</t>
  </si>
  <si>
    <t>50 d.2.1</t>
  </si>
  <si>
    <t>51 d.2.1</t>
  </si>
  <si>
    <t>KNR 4-01 0322-02</t>
  </si>
  <si>
    <t>Obsadzenie kratek wentylacyjnych w ścianach z cegieł</t>
  </si>
  <si>
    <t>52 d.2.1</t>
  </si>
  <si>
    <t>53 d.2.1</t>
  </si>
  <si>
    <t>KNR 2-02 2007-04</t>
  </si>
  <si>
    <t>Konstrukcje rusztów pod okładziny z płyt gipsowych podwójne z kształtowników metalowych na stropach</t>
  </si>
  <si>
    <t>54 d.2.1</t>
  </si>
  <si>
    <t>KNR 2-02 2011-02</t>
  </si>
  <si>
    <t>Okładziny gipsowo-kartonowe, pojedyncze na stropach, na rusztach metalowych; rozstaw profili nośnych 40 cm</t>
  </si>
  <si>
    <t>55 d.2.1</t>
  </si>
  <si>
    <t>KNR 2-02 0815-04</t>
  </si>
  <si>
    <t>Wewnętrzne gładzie gipsowe dwuwarstwowe na ścianach i stropach</t>
  </si>
  <si>
    <t>56 d.2.1</t>
  </si>
  <si>
    <t>57 d.2.1</t>
  </si>
  <si>
    <t>KNR-W 2-17 0118-03 analogia</t>
  </si>
  <si>
    <t>Przewody wentylacyjne o śr. do 160 mm  z izolacją cieplną z wełny mineralnej -  wykonanie wentylacji grawitacyjnej w  łazience</t>
  </si>
  <si>
    <t>Razem dział: Ściany i sufity</t>
  </si>
  <si>
    <t>Podłogi i posadzki</t>
  </si>
  <si>
    <t>58 d.2.2</t>
  </si>
  <si>
    <t>59 d.2.2</t>
  </si>
  <si>
    <t>60 d.2.2</t>
  </si>
  <si>
    <t>Izolacje cieplne i przeciwdźwiękowe z płyt styropianowych XPS gr 5 cm poziome na wierzchu konstrukcji na sucho - jedna warstwa</t>
  </si>
  <si>
    <t>61 d.2.2</t>
  </si>
  <si>
    <t>Warstwy wyrównawcze pod posadzki z zaprawy cementowej grubości 60 mm zatarte na gładko</t>
  </si>
  <si>
    <t>62 d.2.2</t>
  </si>
  <si>
    <t>Posadzki cementowe wraz z cokolikami - dopłata za zbrojenie matą stalową fi 3 mm</t>
  </si>
  <si>
    <t>63 d.2.2</t>
  </si>
  <si>
    <t>KNR 4-01 0203-01</t>
  </si>
  <si>
    <t>Uzupełnienie niezbrojonych ław i stop fundamentowych z betonu monolitycznego zabetonowanie wykutych bruzd</t>
  </si>
  <si>
    <t>64 d.2.2</t>
  </si>
  <si>
    <t>NNRNKB 202 1134-01</t>
  </si>
  <si>
    <t>(z.VII) Gruntowanie podłoży preparatami  - powierzchnie poziome</t>
  </si>
  <si>
    <t>65 d.2.2</t>
  </si>
  <si>
    <t>66 d.2.2</t>
  </si>
  <si>
    <t>NNRNKB 202 2810-05</t>
  </si>
  <si>
    <t>(z.VI) Okładziny schodów z płytek kamionkowych GRES o wym. 30x30 cm na zaprawie klejowej o grub.warstwy 5 mm</t>
  </si>
  <si>
    <t>67 d.2.2</t>
  </si>
  <si>
    <t>68 d.2.2</t>
  </si>
  <si>
    <t>KNR 4-01 0106-01</t>
  </si>
  <si>
    <t>Wykopy nieumocnione o ścianach pionowych wykonywane wewnątrz budynku z usunięcie  budynku ziemi</t>
  </si>
  <si>
    <t>69 d.2.2</t>
  </si>
  <si>
    <t xml:space="preserve">KNR 4-01 0108-09 0108-10 </t>
  </si>
  <si>
    <t>Wywiezienie gruzu spryzmowanego samochodami skrzyniowymi na odległość 5 km</t>
  </si>
  <si>
    <t>Razem dział: Podłogi i posadzki</t>
  </si>
  <si>
    <t>Instalacja wodociągowa i kanalizacyjna</t>
  </si>
  <si>
    <t>70 d.2.3</t>
  </si>
  <si>
    <t>KNR 2-15 0115-02</t>
  </si>
  <si>
    <t>Baterie umywalkowe lub zmywakowe stojace o śr.nom. 15 mm</t>
  </si>
  <si>
    <t>71 d.2.3</t>
  </si>
  <si>
    <t>KNR 2-15 0115-06</t>
  </si>
  <si>
    <t>Baterie prysznicowe stojące o śr. nom. 15 mm</t>
  </si>
  <si>
    <t>72 d.2.3</t>
  </si>
  <si>
    <t>KNR 2-15 0221-02</t>
  </si>
  <si>
    <t>Montaż umywalek pojedyńczych porcelanowych z syfonem gruszkowym</t>
  </si>
  <si>
    <t>73 d.2.3</t>
  </si>
  <si>
    <t>KNR 2-15 0224-03</t>
  </si>
  <si>
    <t>Montaż ustępów pojedynczych z płuczkami podtynkowymi  typu geberit</t>
  </si>
  <si>
    <t>kpl.</t>
  </si>
  <si>
    <t>74 d.2.3</t>
  </si>
  <si>
    <t>KNR 2-15 0223-02</t>
  </si>
  <si>
    <t>Montaż brodzików natryskowych z tworzywa sztucznego</t>
  </si>
  <si>
    <t>75 d.2.3</t>
  </si>
  <si>
    <t>KNR 0-19 1024-10</t>
  </si>
  <si>
    <t>Montaż ścianek z HPL do prysznica wraz z zasłonka</t>
  </si>
  <si>
    <t>76 d.2.3</t>
  </si>
  <si>
    <t>KNR 2-15 0225-02</t>
  </si>
  <si>
    <t>Montaż pisuarów pojedynczych z zaworem spłukującym</t>
  </si>
  <si>
    <t>77 d.2.3</t>
  </si>
  <si>
    <t>KNR 2-15 0114-01</t>
  </si>
  <si>
    <t>Zawory czerpalne o śr.nom. 15 mm</t>
  </si>
  <si>
    <t>78 d.2.3</t>
  </si>
  <si>
    <t>KNR 2-15 0212-02</t>
  </si>
  <si>
    <t>Montaż wpustów o śr. 500 mm</t>
  </si>
  <si>
    <t>79 d.2.3</t>
  </si>
  <si>
    <t xml:space="preserve"> kalk. własna</t>
  </si>
  <si>
    <t>Montaż luster  nad umywalką</t>
  </si>
  <si>
    <t>80 d.2.3</t>
  </si>
  <si>
    <t>KNR 2-15 0420-02 analogia</t>
  </si>
  <si>
    <t>Przełożenie grzejnika kolumnowe aluminiowe o powierzchni ogrzewalnej 1.0-2.0 m2</t>
  </si>
  <si>
    <t>81 d.2.3</t>
  </si>
  <si>
    <t>KNR 2-15 0422-02 analogia</t>
  </si>
  <si>
    <t>Rury przyłączne o śr. 20-32 mm do grzejników c.o. żeliwnych,stalowych,aluminiowych,płytowych</t>
  </si>
  <si>
    <t>Razem dział: Instalacja wodociągowa i kanalizacyjna</t>
  </si>
  <si>
    <t>Razem dział: Łazienki i korytarz</t>
  </si>
  <si>
    <t>Wartość kosztorysowa robót bez podatku VAT</t>
  </si>
  <si>
    <t>1.1</t>
  </si>
  <si>
    <t>1.2</t>
  </si>
  <si>
    <t>2.2</t>
  </si>
  <si>
    <t>2.3</t>
  </si>
  <si>
    <t>2.1</t>
  </si>
  <si>
    <t>Tabela elementów rozliczeniowych  - budowlanka OSP Jurków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</si>
</sst>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0" fillId="0" borderId="0" xfId="0" applyNumberFormat="1"/>
    <xf numFmtId="43" fontId="1" fillId="0" borderId="5" xfId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1" fillId="0" borderId="0" xfId="0" applyNumberFormat="1" applyFont="1"/>
    <xf numFmtId="0" fontId="1" fillId="0" borderId="0" xfId="0" applyFont="1"/>
    <xf numFmtId="16" fontId="1" fillId="0" borderId="1" xfId="0" quotePrefix="1" applyNumberFormat="1" applyFont="1" applyBorder="1" applyAlignment="1">
      <alignment wrapText="1"/>
    </xf>
    <xf numFmtId="0" fontId="1" fillId="0" borderId="6" xfId="0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9" fontId="1" fillId="0" borderId="3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4" fontId="0" fillId="0" borderId="0" xfId="0" applyNumberForma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0" fillId="0" borderId="0" xfId="0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10124-7643-44E6-9891-9F974B2F6ED5}">
  <dimension ref="A1:M98"/>
  <sheetViews>
    <sheetView tabSelected="1" view="pageBreakPreview" zoomScale="115" zoomScaleNormal="85" zoomScaleSheetLayoutView="115" workbookViewId="0">
      <selection activeCell="M95" sqref="M95"/>
    </sheetView>
  </sheetViews>
  <sheetFormatPr defaultRowHeight="15" x14ac:dyDescent="0.25"/>
  <cols>
    <col min="2" max="2" width="13.85546875" customWidth="1"/>
    <col min="3" max="3" width="62.5703125" customWidth="1"/>
    <col min="6" max="6" width="9.140625" style="3"/>
    <col min="7" max="7" width="11.42578125" style="3" bestFit="1" customWidth="1"/>
    <col min="8" max="8" width="10.5703125" style="3" bestFit="1" customWidth="1"/>
    <col min="11" max="11" width="10" style="3" bestFit="1" customWidth="1"/>
  </cols>
  <sheetData>
    <row r="1" spans="1:11" x14ac:dyDescent="0.25">
      <c r="B1" s="13" t="s">
        <v>246</v>
      </c>
      <c r="C1" s="14"/>
      <c r="D1" s="14"/>
      <c r="E1" s="14"/>
      <c r="F1" s="14"/>
    </row>
    <row r="2" spans="1:11" s="8" customFormat="1" ht="30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6" t="s">
        <v>6</v>
      </c>
      <c r="H2" s="7"/>
      <c r="K2" s="7"/>
    </row>
    <row r="3" spans="1:11" s="8" customFormat="1" x14ac:dyDescent="0.25">
      <c r="A3" s="5">
        <v>1</v>
      </c>
      <c r="B3" s="5"/>
      <c r="C3" s="5" t="s">
        <v>7</v>
      </c>
      <c r="D3" s="5"/>
      <c r="E3" s="5"/>
      <c r="F3" s="6"/>
      <c r="G3" s="6"/>
      <c r="H3" s="7"/>
      <c r="K3" s="7"/>
    </row>
    <row r="4" spans="1:11" s="8" customFormat="1" x14ac:dyDescent="0.25">
      <c r="A4" s="9" t="s">
        <v>241</v>
      </c>
      <c r="B4" s="5"/>
      <c r="C4" s="5" t="s">
        <v>8</v>
      </c>
      <c r="D4" s="5"/>
      <c r="E4" s="5"/>
      <c r="F4" s="6"/>
      <c r="G4" s="6"/>
      <c r="H4" s="7"/>
      <c r="K4" s="7"/>
    </row>
    <row r="5" spans="1:11" ht="30" x14ac:dyDescent="0.25">
      <c r="A5" s="1" t="s">
        <v>9</v>
      </c>
      <c r="B5" s="1" t="s">
        <v>10</v>
      </c>
      <c r="C5" s="1" t="s">
        <v>11</v>
      </c>
      <c r="D5" s="1" t="s">
        <v>12</v>
      </c>
      <c r="E5" s="1">
        <v>18.126000000000001</v>
      </c>
      <c r="F5" s="2"/>
      <c r="G5" s="2">
        <f>ROUND(E5*F5,2)</f>
        <v>0</v>
      </c>
      <c r="K5" s="20"/>
    </row>
    <row r="6" spans="1:11" ht="30" x14ac:dyDescent="0.25">
      <c r="A6" s="1" t="s">
        <v>13</v>
      </c>
      <c r="B6" s="1" t="s">
        <v>14</v>
      </c>
      <c r="C6" s="1" t="s">
        <v>15</v>
      </c>
      <c r="D6" s="1" t="s">
        <v>12</v>
      </c>
      <c r="E6" s="1">
        <v>3.7349999999999999</v>
      </c>
      <c r="F6" s="2"/>
      <c r="G6" s="2">
        <f t="shared" ref="G6:G26" si="0">ROUND(E6*F6,2)</f>
        <v>0</v>
      </c>
      <c r="K6" s="20"/>
    </row>
    <row r="7" spans="1:11" ht="30" x14ac:dyDescent="0.25">
      <c r="A7" s="1" t="s">
        <v>16</v>
      </c>
      <c r="B7" s="1" t="s">
        <v>17</v>
      </c>
      <c r="C7" s="1" t="s">
        <v>18</v>
      </c>
      <c r="D7" s="1" t="s">
        <v>12</v>
      </c>
      <c r="E7" s="1">
        <v>5.9180000000000001</v>
      </c>
      <c r="F7" s="2"/>
      <c r="G7" s="2">
        <f t="shared" si="0"/>
        <v>0</v>
      </c>
      <c r="K7" s="20"/>
    </row>
    <row r="8" spans="1:11" ht="30" x14ac:dyDescent="0.25">
      <c r="A8" s="1" t="s">
        <v>19</v>
      </c>
      <c r="B8" s="1" t="s">
        <v>20</v>
      </c>
      <c r="C8" s="1" t="s">
        <v>21</v>
      </c>
      <c r="D8" s="1" t="s">
        <v>22</v>
      </c>
      <c r="E8" s="1">
        <v>27</v>
      </c>
      <c r="F8" s="2"/>
      <c r="G8" s="2">
        <f t="shared" si="0"/>
        <v>0</v>
      </c>
      <c r="K8" s="20"/>
    </row>
    <row r="9" spans="1:11" ht="30" x14ac:dyDescent="0.25">
      <c r="A9" s="1" t="s">
        <v>23</v>
      </c>
      <c r="B9" s="1" t="s">
        <v>24</v>
      </c>
      <c r="C9" s="1" t="s">
        <v>25</v>
      </c>
      <c r="D9" s="1" t="s">
        <v>26</v>
      </c>
      <c r="E9" s="1">
        <v>10</v>
      </c>
      <c r="F9" s="2"/>
      <c r="G9" s="2">
        <f t="shared" si="0"/>
        <v>0</v>
      </c>
      <c r="K9" s="20"/>
    </row>
    <row r="10" spans="1:11" ht="30" x14ac:dyDescent="0.25">
      <c r="A10" s="1" t="s">
        <v>27</v>
      </c>
      <c r="B10" s="1" t="s">
        <v>28</v>
      </c>
      <c r="C10" s="1" t="s">
        <v>29</v>
      </c>
      <c r="D10" s="1" t="s">
        <v>26</v>
      </c>
      <c r="E10" s="1">
        <v>18</v>
      </c>
      <c r="F10" s="2"/>
      <c r="G10" s="2">
        <f t="shared" si="0"/>
        <v>0</v>
      </c>
      <c r="K10" s="20"/>
    </row>
    <row r="11" spans="1:11" ht="30" x14ac:dyDescent="0.25">
      <c r="A11" s="1" t="s">
        <v>30</v>
      </c>
      <c r="B11" s="1" t="s">
        <v>31</v>
      </c>
      <c r="C11" s="1" t="s">
        <v>32</v>
      </c>
      <c r="D11" s="1" t="s">
        <v>12</v>
      </c>
      <c r="E11" s="1">
        <v>8.32</v>
      </c>
      <c r="F11" s="2"/>
      <c r="G11" s="2">
        <f t="shared" si="0"/>
        <v>0</v>
      </c>
      <c r="K11" s="20"/>
    </row>
    <row r="12" spans="1:11" ht="30" x14ac:dyDescent="0.25">
      <c r="A12" s="1" t="s">
        <v>33</v>
      </c>
      <c r="B12" s="1" t="s">
        <v>34</v>
      </c>
      <c r="C12" s="1" t="s">
        <v>35</v>
      </c>
      <c r="D12" s="1" t="s">
        <v>12</v>
      </c>
      <c r="E12" s="1">
        <v>4.28</v>
      </c>
      <c r="F12" s="2"/>
      <c r="G12" s="2">
        <f t="shared" si="0"/>
        <v>0</v>
      </c>
      <c r="K12" s="20"/>
    </row>
    <row r="13" spans="1:11" ht="30" x14ac:dyDescent="0.25">
      <c r="A13" s="1" t="s">
        <v>36</v>
      </c>
      <c r="B13" s="1" t="s">
        <v>37</v>
      </c>
      <c r="C13" s="1" t="s">
        <v>38</v>
      </c>
      <c r="D13" s="1" t="s">
        <v>12</v>
      </c>
      <c r="E13" s="1">
        <v>0.72599999999999998</v>
      </c>
      <c r="F13" s="2"/>
      <c r="G13" s="2">
        <f t="shared" si="0"/>
        <v>0</v>
      </c>
      <c r="K13" s="20"/>
    </row>
    <row r="14" spans="1:11" ht="45" x14ac:dyDescent="0.25">
      <c r="A14" s="1" t="s">
        <v>39</v>
      </c>
      <c r="B14" s="1" t="s">
        <v>40</v>
      </c>
      <c r="C14" s="1" t="s">
        <v>41</v>
      </c>
      <c r="D14" s="1" t="s">
        <v>26</v>
      </c>
      <c r="E14" s="1">
        <v>22.16</v>
      </c>
      <c r="F14" s="2"/>
      <c r="G14" s="2">
        <f t="shared" si="0"/>
        <v>0</v>
      </c>
      <c r="K14" s="20"/>
    </row>
    <row r="15" spans="1:11" ht="45" x14ac:dyDescent="0.25">
      <c r="A15" s="1" t="s">
        <v>42</v>
      </c>
      <c r="B15" s="1" t="s">
        <v>43</v>
      </c>
      <c r="C15" s="1" t="s">
        <v>44</v>
      </c>
      <c r="D15" s="1" t="s">
        <v>26</v>
      </c>
      <c r="E15" s="1">
        <v>22.16</v>
      </c>
      <c r="F15" s="2"/>
      <c r="G15" s="2">
        <f t="shared" si="0"/>
        <v>0</v>
      </c>
      <c r="K15" s="20"/>
    </row>
    <row r="16" spans="1:11" ht="45" x14ac:dyDescent="0.25">
      <c r="A16" s="1" t="s">
        <v>45</v>
      </c>
      <c r="B16" s="1" t="s">
        <v>46</v>
      </c>
      <c r="C16" s="1" t="s">
        <v>47</v>
      </c>
      <c r="D16" s="1" t="s">
        <v>12</v>
      </c>
      <c r="E16" s="1">
        <v>5.2309999999999999</v>
      </c>
      <c r="F16" s="2"/>
      <c r="G16" s="2">
        <f t="shared" si="0"/>
        <v>0</v>
      </c>
      <c r="K16" s="20"/>
    </row>
    <row r="17" spans="1:11" ht="30" x14ac:dyDescent="0.25">
      <c r="A17" s="1" t="s">
        <v>48</v>
      </c>
      <c r="B17" s="1" t="s">
        <v>49</v>
      </c>
      <c r="C17" s="1" t="s">
        <v>50</v>
      </c>
      <c r="D17" s="1" t="s">
        <v>12</v>
      </c>
      <c r="E17" s="1">
        <v>2.25</v>
      </c>
      <c r="F17" s="2"/>
      <c r="G17" s="2">
        <f t="shared" si="0"/>
        <v>0</v>
      </c>
      <c r="K17" s="20"/>
    </row>
    <row r="18" spans="1:11" ht="30" x14ac:dyDescent="0.25">
      <c r="A18" s="1" t="s">
        <v>51</v>
      </c>
      <c r="B18" s="1" t="s">
        <v>52</v>
      </c>
      <c r="C18" s="1" t="s">
        <v>53</v>
      </c>
      <c r="D18" s="1" t="s">
        <v>54</v>
      </c>
      <c r="E18" s="1">
        <v>1.1399999999999999</v>
      </c>
      <c r="F18" s="2"/>
      <c r="G18" s="2">
        <f t="shared" si="0"/>
        <v>0</v>
      </c>
      <c r="K18" s="20"/>
    </row>
    <row r="19" spans="1:11" ht="30" x14ac:dyDescent="0.25">
      <c r="A19" s="1" t="s">
        <v>55</v>
      </c>
      <c r="B19" s="1" t="s">
        <v>56</v>
      </c>
      <c r="C19" s="1" t="s">
        <v>57</v>
      </c>
      <c r="D19" s="1" t="s">
        <v>12</v>
      </c>
      <c r="E19" s="1">
        <v>1.2</v>
      </c>
      <c r="F19" s="2"/>
      <c r="G19" s="2">
        <f t="shared" si="0"/>
        <v>0</v>
      </c>
      <c r="K19" s="20"/>
    </row>
    <row r="20" spans="1:11" ht="45" x14ac:dyDescent="0.25">
      <c r="A20" s="1" t="s">
        <v>58</v>
      </c>
      <c r="B20" s="1" t="s">
        <v>59</v>
      </c>
      <c r="C20" s="1" t="s">
        <v>60</v>
      </c>
      <c r="D20" s="1" t="s">
        <v>22</v>
      </c>
      <c r="E20" s="1">
        <v>18.2</v>
      </c>
      <c r="F20" s="2"/>
      <c r="G20" s="2">
        <f t="shared" si="0"/>
        <v>0</v>
      </c>
      <c r="K20" s="20"/>
    </row>
    <row r="21" spans="1:11" ht="30" x14ac:dyDescent="0.25">
      <c r="A21" s="1" t="s">
        <v>61</v>
      </c>
      <c r="B21" s="1" t="s">
        <v>62</v>
      </c>
      <c r="C21" s="1" t="s">
        <v>63</v>
      </c>
      <c r="D21" s="1" t="s">
        <v>22</v>
      </c>
      <c r="E21" s="1">
        <v>6.2</v>
      </c>
      <c r="F21" s="2"/>
      <c r="G21" s="2">
        <f t="shared" si="0"/>
        <v>0</v>
      </c>
      <c r="K21" s="20"/>
    </row>
    <row r="22" spans="1:11" ht="30" x14ac:dyDescent="0.25">
      <c r="A22" s="1" t="s">
        <v>64</v>
      </c>
      <c r="B22" s="1" t="s">
        <v>65</v>
      </c>
      <c r="C22" s="1" t="s">
        <v>66</v>
      </c>
      <c r="D22" s="1" t="s">
        <v>67</v>
      </c>
      <c r="E22" s="1">
        <v>6</v>
      </c>
      <c r="F22" s="2"/>
      <c r="G22" s="2">
        <f t="shared" si="0"/>
        <v>0</v>
      </c>
      <c r="K22" s="20"/>
    </row>
    <row r="23" spans="1:11" ht="30" x14ac:dyDescent="0.25">
      <c r="A23" s="1" t="s">
        <v>68</v>
      </c>
      <c r="B23" s="1" t="s">
        <v>69</v>
      </c>
      <c r="C23" s="1" t="s">
        <v>70</v>
      </c>
      <c r="D23" s="1" t="s">
        <v>12</v>
      </c>
      <c r="E23" s="1">
        <v>1.05</v>
      </c>
      <c r="F23" s="2"/>
      <c r="G23" s="2">
        <f t="shared" si="0"/>
        <v>0</v>
      </c>
      <c r="K23" s="20"/>
    </row>
    <row r="24" spans="1:11" ht="60" x14ac:dyDescent="0.25">
      <c r="A24" s="1" t="s">
        <v>71</v>
      </c>
      <c r="B24" s="1" t="s">
        <v>72</v>
      </c>
      <c r="C24" s="1" t="s">
        <v>73</v>
      </c>
      <c r="D24" s="1" t="s">
        <v>26</v>
      </c>
      <c r="E24" s="1">
        <v>15.75</v>
      </c>
      <c r="F24" s="2"/>
      <c r="G24" s="2">
        <f t="shared" si="0"/>
        <v>0</v>
      </c>
      <c r="K24" s="20"/>
    </row>
    <row r="25" spans="1:11" ht="30" x14ac:dyDescent="0.25">
      <c r="A25" s="1" t="s">
        <v>74</v>
      </c>
      <c r="B25" s="1" t="s">
        <v>75</v>
      </c>
      <c r="C25" s="1" t="s">
        <v>76</v>
      </c>
      <c r="D25" s="1" t="s">
        <v>12</v>
      </c>
      <c r="E25" s="1">
        <v>33.848999999999997</v>
      </c>
      <c r="F25" s="2"/>
      <c r="G25" s="2">
        <f t="shared" si="0"/>
        <v>0</v>
      </c>
      <c r="K25" s="20"/>
    </row>
    <row r="26" spans="1:11" ht="30" x14ac:dyDescent="0.25">
      <c r="A26" s="1" t="s">
        <v>77</v>
      </c>
      <c r="B26" s="1" t="s">
        <v>78</v>
      </c>
      <c r="C26" s="1" t="s">
        <v>79</v>
      </c>
      <c r="D26" s="1" t="s">
        <v>12</v>
      </c>
      <c r="E26" s="1">
        <v>33.848999999999997</v>
      </c>
      <c r="F26" s="2"/>
      <c r="G26" s="2">
        <f t="shared" si="0"/>
        <v>0</v>
      </c>
      <c r="K26" s="20"/>
    </row>
    <row r="27" spans="1:11" s="8" customFormat="1" x14ac:dyDescent="0.25">
      <c r="A27" s="5"/>
      <c r="B27" s="5"/>
      <c r="C27" s="5" t="s">
        <v>80</v>
      </c>
      <c r="D27" s="5"/>
      <c r="E27" s="5"/>
      <c r="F27" s="6"/>
      <c r="G27" s="6">
        <f>SUM(G5:G26)</f>
        <v>0</v>
      </c>
      <c r="H27" s="7"/>
      <c r="K27" s="21"/>
    </row>
    <row r="28" spans="1:11" s="8" customFormat="1" x14ac:dyDescent="0.25">
      <c r="A28" s="9" t="s">
        <v>242</v>
      </c>
      <c r="B28" s="5"/>
      <c r="C28" s="5" t="s">
        <v>81</v>
      </c>
      <c r="D28" s="5"/>
      <c r="E28" s="5"/>
      <c r="F28" s="6"/>
      <c r="G28" s="6"/>
      <c r="H28" s="7"/>
      <c r="K28" s="21"/>
    </row>
    <row r="29" spans="1:11" ht="30" x14ac:dyDescent="0.25">
      <c r="A29" s="1" t="s">
        <v>82</v>
      </c>
      <c r="B29" s="1" t="s">
        <v>83</v>
      </c>
      <c r="C29" s="1" t="s">
        <v>84</v>
      </c>
      <c r="D29" s="1" t="s">
        <v>26</v>
      </c>
      <c r="E29" s="1">
        <v>96.221999999999994</v>
      </c>
      <c r="F29" s="2"/>
      <c r="G29" s="2">
        <f>ROUND(E29*F29,2)</f>
        <v>0</v>
      </c>
      <c r="K29" s="20"/>
    </row>
    <row r="30" spans="1:11" ht="30" x14ac:dyDescent="0.25">
      <c r="A30" s="1" t="s">
        <v>85</v>
      </c>
      <c r="B30" s="1" t="s">
        <v>86</v>
      </c>
      <c r="C30" s="1" t="s">
        <v>87</v>
      </c>
      <c r="D30" s="1" t="s">
        <v>26</v>
      </c>
      <c r="E30" s="1">
        <v>37.35</v>
      </c>
      <c r="F30" s="2"/>
      <c r="G30" s="2">
        <f t="shared" ref="G30:G45" si="1">ROUND(E30*F30,2)</f>
        <v>0</v>
      </c>
      <c r="K30" s="20"/>
    </row>
    <row r="31" spans="1:11" ht="60" x14ac:dyDescent="0.25">
      <c r="A31" s="1" t="s">
        <v>88</v>
      </c>
      <c r="B31" s="1" t="s">
        <v>72</v>
      </c>
      <c r="C31" s="1" t="s">
        <v>73</v>
      </c>
      <c r="D31" s="1" t="s">
        <v>26</v>
      </c>
      <c r="E31" s="1">
        <v>21.55</v>
      </c>
      <c r="F31" s="2"/>
      <c r="G31" s="2">
        <f t="shared" si="1"/>
        <v>0</v>
      </c>
      <c r="K31" s="20"/>
    </row>
    <row r="32" spans="1:11" ht="30" x14ac:dyDescent="0.25">
      <c r="A32" s="1" t="s">
        <v>89</v>
      </c>
      <c r="B32" s="1" t="s">
        <v>90</v>
      </c>
      <c r="C32" s="1" t="s">
        <v>91</v>
      </c>
      <c r="D32" s="1" t="s">
        <v>26</v>
      </c>
      <c r="E32" s="1">
        <v>155.27000000000001</v>
      </c>
      <c r="F32" s="2"/>
      <c r="G32" s="2">
        <f t="shared" si="1"/>
        <v>0</v>
      </c>
      <c r="K32" s="20"/>
    </row>
    <row r="33" spans="1:11" ht="30" x14ac:dyDescent="0.25">
      <c r="A33" s="1" t="s">
        <v>92</v>
      </c>
      <c r="B33" s="1" t="s">
        <v>93</v>
      </c>
      <c r="C33" s="1" t="s">
        <v>94</v>
      </c>
      <c r="D33" s="1" t="s">
        <v>26</v>
      </c>
      <c r="E33" s="1">
        <v>50.6</v>
      </c>
      <c r="F33" s="2"/>
      <c r="G33" s="2">
        <f t="shared" si="1"/>
        <v>0</v>
      </c>
      <c r="K33" s="20"/>
    </row>
    <row r="34" spans="1:11" ht="30" x14ac:dyDescent="0.25">
      <c r="A34" s="1" t="s">
        <v>95</v>
      </c>
      <c r="B34" s="1" t="s">
        <v>96</v>
      </c>
      <c r="C34" s="1" t="s">
        <v>97</v>
      </c>
      <c r="D34" s="1" t="s">
        <v>26</v>
      </c>
      <c r="E34" s="1">
        <v>104.67</v>
      </c>
      <c r="F34" s="2"/>
      <c r="G34" s="2">
        <f t="shared" si="1"/>
        <v>0</v>
      </c>
      <c r="K34" s="20"/>
    </row>
    <row r="35" spans="1:11" ht="30" x14ac:dyDescent="0.25">
      <c r="A35" s="1" t="s">
        <v>98</v>
      </c>
      <c r="B35" s="1" t="s">
        <v>99</v>
      </c>
      <c r="C35" s="1" t="s">
        <v>100</v>
      </c>
      <c r="D35" s="1" t="s">
        <v>12</v>
      </c>
      <c r="E35" s="1">
        <v>11.327999999999999</v>
      </c>
      <c r="F35" s="2"/>
      <c r="G35" s="2">
        <f t="shared" si="1"/>
        <v>0</v>
      </c>
      <c r="K35" s="20"/>
    </row>
    <row r="36" spans="1:11" ht="30" x14ac:dyDescent="0.25">
      <c r="A36" s="1" t="s">
        <v>101</v>
      </c>
      <c r="B36" s="1" t="s">
        <v>102</v>
      </c>
      <c r="C36" s="1" t="s">
        <v>103</v>
      </c>
      <c r="D36" s="1" t="s">
        <v>12</v>
      </c>
      <c r="E36" s="1">
        <v>4.5309999999999997</v>
      </c>
      <c r="F36" s="2"/>
      <c r="G36" s="2">
        <f t="shared" si="1"/>
        <v>0</v>
      </c>
      <c r="K36" s="20"/>
    </row>
    <row r="37" spans="1:11" ht="30" x14ac:dyDescent="0.25">
      <c r="A37" s="1" t="s">
        <v>104</v>
      </c>
      <c r="B37" s="1" t="s">
        <v>105</v>
      </c>
      <c r="C37" s="1" t="s">
        <v>106</v>
      </c>
      <c r="D37" s="1" t="s">
        <v>26</v>
      </c>
      <c r="E37" s="1">
        <v>37.76</v>
      </c>
      <c r="F37" s="2"/>
      <c r="G37" s="2">
        <f t="shared" si="1"/>
        <v>0</v>
      </c>
      <c r="K37" s="20"/>
    </row>
    <row r="38" spans="1:11" ht="30" x14ac:dyDescent="0.25">
      <c r="A38" s="1" t="s">
        <v>107</v>
      </c>
      <c r="B38" s="1" t="s">
        <v>108</v>
      </c>
      <c r="C38" s="1" t="s">
        <v>109</v>
      </c>
      <c r="D38" s="1" t="s">
        <v>26</v>
      </c>
      <c r="E38" s="1">
        <v>37.76</v>
      </c>
      <c r="F38" s="2"/>
      <c r="G38" s="2">
        <f t="shared" si="1"/>
        <v>0</v>
      </c>
      <c r="K38" s="20"/>
    </row>
    <row r="39" spans="1:11" ht="30" x14ac:dyDescent="0.25">
      <c r="A39" s="1" t="s">
        <v>110</v>
      </c>
      <c r="B39" s="1" t="s">
        <v>111</v>
      </c>
      <c r="C39" s="1" t="s">
        <v>112</v>
      </c>
      <c r="D39" s="1" t="s">
        <v>26</v>
      </c>
      <c r="E39" s="1">
        <v>37.76</v>
      </c>
      <c r="F39" s="2"/>
      <c r="G39" s="2">
        <f t="shared" si="1"/>
        <v>0</v>
      </c>
      <c r="K39" s="20"/>
    </row>
    <row r="40" spans="1:11" ht="30" x14ac:dyDescent="0.25">
      <c r="A40" s="1" t="s">
        <v>113</v>
      </c>
      <c r="B40" s="1" t="s">
        <v>114</v>
      </c>
      <c r="C40" s="1" t="s">
        <v>115</v>
      </c>
      <c r="D40" s="1" t="s">
        <v>26</v>
      </c>
      <c r="E40" s="1">
        <v>37.76</v>
      </c>
      <c r="F40" s="2"/>
      <c r="G40" s="2">
        <f t="shared" si="1"/>
        <v>0</v>
      </c>
      <c r="K40" s="20"/>
    </row>
    <row r="41" spans="1:11" ht="30" x14ac:dyDescent="0.25">
      <c r="A41" s="1" t="s">
        <v>116</v>
      </c>
      <c r="B41" s="1" t="s">
        <v>90</v>
      </c>
      <c r="C41" s="1" t="s">
        <v>91</v>
      </c>
      <c r="D41" s="1" t="s">
        <v>26</v>
      </c>
      <c r="E41" s="1">
        <v>37.76</v>
      </c>
      <c r="F41" s="2"/>
      <c r="G41" s="2">
        <f t="shared" si="1"/>
        <v>0</v>
      </c>
      <c r="K41" s="20"/>
    </row>
    <row r="42" spans="1:11" ht="30" x14ac:dyDescent="0.25">
      <c r="A42" s="1" t="s">
        <v>117</v>
      </c>
      <c r="B42" s="1" t="s">
        <v>118</v>
      </c>
      <c r="C42" s="1" t="s">
        <v>119</v>
      </c>
      <c r="D42" s="1" t="s">
        <v>26</v>
      </c>
      <c r="E42" s="1">
        <v>37.76</v>
      </c>
      <c r="F42" s="2"/>
      <c r="G42" s="2">
        <f t="shared" si="1"/>
        <v>0</v>
      </c>
      <c r="K42" s="20"/>
    </row>
    <row r="43" spans="1:11" ht="30" x14ac:dyDescent="0.25">
      <c r="A43" s="1" t="s">
        <v>120</v>
      </c>
      <c r="B43" s="1" t="s">
        <v>121</v>
      </c>
      <c r="C43" s="1" t="s">
        <v>122</v>
      </c>
      <c r="D43" s="1" t="s">
        <v>22</v>
      </c>
      <c r="E43" s="1">
        <v>21.7</v>
      </c>
      <c r="F43" s="2"/>
      <c r="G43" s="2">
        <f t="shared" si="1"/>
        <v>0</v>
      </c>
      <c r="K43" s="20"/>
    </row>
    <row r="44" spans="1:11" ht="30" x14ac:dyDescent="0.25">
      <c r="A44" s="1" t="s">
        <v>123</v>
      </c>
      <c r="B44" s="1" t="s">
        <v>124</v>
      </c>
      <c r="C44" s="1" t="s">
        <v>125</v>
      </c>
      <c r="D44" s="1" t="s">
        <v>22</v>
      </c>
      <c r="E44" s="1">
        <v>1.8</v>
      </c>
      <c r="F44" s="2"/>
      <c r="G44" s="2">
        <f t="shared" si="1"/>
        <v>0</v>
      </c>
      <c r="K44" s="20"/>
    </row>
    <row r="45" spans="1:11" ht="30" x14ac:dyDescent="0.25">
      <c r="A45" s="1" t="s">
        <v>126</v>
      </c>
      <c r="B45" s="1" t="s">
        <v>127</v>
      </c>
      <c r="C45" s="1" t="s">
        <v>128</v>
      </c>
      <c r="D45" s="1" t="s">
        <v>22</v>
      </c>
      <c r="E45" s="1">
        <v>128</v>
      </c>
      <c r="F45" s="2"/>
      <c r="G45" s="2">
        <f t="shared" si="1"/>
        <v>0</v>
      </c>
      <c r="K45" s="20"/>
    </row>
    <row r="46" spans="1:11" ht="30" x14ac:dyDescent="0.25">
      <c r="A46" s="1" t="s">
        <v>129</v>
      </c>
      <c r="B46" s="1" t="s">
        <v>130</v>
      </c>
      <c r="C46" s="1" t="s">
        <v>131</v>
      </c>
      <c r="D46" s="1" t="s">
        <v>26</v>
      </c>
      <c r="E46" s="1">
        <v>52.5</v>
      </c>
      <c r="F46" s="2"/>
      <c r="G46" s="2">
        <f>ROUND(E46*F46,2)</f>
        <v>0</v>
      </c>
      <c r="K46" s="20"/>
    </row>
    <row r="47" spans="1:11" s="8" customFormat="1" x14ac:dyDescent="0.25">
      <c r="A47" s="5"/>
      <c r="B47" s="5"/>
      <c r="C47" s="5" t="s">
        <v>132</v>
      </c>
      <c r="D47" s="5"/>
      <c r="E47" s="5"/>
      <c r="F47" s="6"/>
      <c r="G47" s="6">
        <f>SUM(G29:G46)</f>
        <v>0</v>
      </c>
      <c r="H47" s="7"/>
      <c r="K47" s="21"/>
    </row>
    <row r="48" spans="1:11" s="8" customFormat="1" ht="15.75" thickBot="1" x14ac:dyDescent="0.3">
      <c r="A48" s="10"/>
      <c r="B48" s="10"/>
      <c r="C48" s="10" t="s">
        <v>133</v>
      </c>
      <c r="D48" s="10"/>
      <c r="E48" s="10"/>
      <c r="F48" s="11"/>
      <c r="G48" s="11">
        <f>SUM(G27,G47)</f>
        <v>0</v>
      </c>
      <c r="H48" s="7"/>
      <c r="K48" s="21"/>
    </row>
    <row r="49" spans="1:11" s="8" customFormat="1" x14ac:dyDescent="0.25">
      <c r="A49" s="12">
        <v>2</v>
      </c>
      <c r="B49" s="12"/>
      <c r="C49" s="17" t="s">
        <v>134</v>
      </c>
      <c r="D49" s="18"/>
      <c r="E49" s="18"/>
      <c r="F49" s="18"/>
      <c r="G49" s="19"/>
      <c r="H49" s="7"/>
      <c r="K49" s="21"/>
    </row>
    <row r="50" spans="1:11" s="8" customFormat="1" x14ac:dyDescent="0.25">
      <c r="A50" s="9" t="s">
        <v>245</v>
      </c>
      <c r="B50" s="5"/>
      <c r="C50" s="5" t="s">
        <v>135</v>
      </c>
      <c r="D50" s="5"/>
      <c r="E50" s="5"/>
      <c r="F50" s="6"/>
      <c r="G50" s="6"/>
      <c r="H50" s="7"/>
      <c r="K50" s="21"/>
    </row>
    <row r="51" spans="1:11" ht="30" x14ac:dyDescent="0.25">
      <c r="A51" s="1" t="s">
        <v>136</v>
      </c>
      <c r="B51" s="1" t="s">
        <v>137</v>
      </c>
      <c r="C51" s="1" t="s">
        <v>138</v>
      </c>
      <c r="D51" s="1" t="s">
        <v>67</v>
      </c>
      <c r="E51" s="1">
        <v>1</v>
      </c>
      <c r="F51" s="2"/>
      <c r="G51" s="2">
        <f>ROUND(E51*F51,2)</f>
        <v>0</v>
      </c>
      <c r="K51" s="20"/>
    </row>
    <row r="52" spans="1:11" ht="30" x14ac:dyDescent="0.25">
      <c r="A52" s="1" t="s">
        <v>139</v>
      </c>
      <c r="B52" s="1" t="s">
        <v>10</v>
      </c>
      <c r="C52" s="1" t="s">
        <v>140</v>
      </c>
      <c r="D52" s="1" t="s">
        <v>12</v>
      </c>
      <c r="E52" s="1">
        <v>0.375</v>
      </c>
      <c r="F52" s="2"/>
      <c r="G52" s="2">
        <f t="shared" ref="G52:G67" si="2">ROUND(E52*F52,2)</f>
        <v>0</v>
      </c>
      <c r="K52" s="20"/>
    </row>
    <row r="53" spans="1:11" ht="30" x14ac:dyDescent="0.25">
      <c r="A53" s="1" t="s">
        <v>141</v>
      </c>
      <c r="B53" s="1" t="s">
        <v>62</v>
      </c>
      <c r="C53" s="1" t="s">
        <v>142</v>
      </c>
      <c r="D53" s="1" t="s">
        <v>22</v>
      </c>
      <c r="E53" s="1">
        <v>3</v>
      </c>
      <c r="F53" s="2"/>
      <c r="G53" s="2">
        <f t="shared" si="2"/>
        <v>0</v>
      </c>
      <c r="K53" s="20"/>
    </row>
    <row r="54" spans="1:11" ht="30" x14ac:dyDescent="0.25">
      <c r="A54" s="1" t="s">
        <v>143</v>
      </c>
      <c r="B54" s="1" t="s">
        <v>69</v>
      </c>
      <c r="C54" s="1" t="s">
        <v>70</v>
      </c>
      <c r="D54" s="1" t="s">
        <v>12</v>
      </c>
      <c r="E54" s="1">
        <v>0.59399999999999997</v>
      </c>
      <c r="F54" s="2"/>
      <c r="G54" s="2">
        <f t="shared" si="2"/>
        <v>0</v>
      </c>
      <c r="K54" s="20"/>
    </row>
    <row r="55" spans="1:11" ht="45" x14ac:dyDescent="0.25">
      <c r="A55" s="1" t="s">
        <v>144</v>
      </c>
      <c r="B55" s="1" t="s">
        <v>145</v>
      </c>
      <c r="C55" s="1" t="s">
        <v>146</v>
      </c>
      <c r="D55" s="1" t="s">
        <v>67</v>
      </c>
      <c r="E55" s="1">
        <v>2</v>
      </c>
      <c r="F55" s="2"/>
      <c r="G55" s="2">
        <f t="shared" si="2"/>
        <v>0</v>
      </c>
      <c r="K55" s="20"/>
    </row>
    <row r="56" spans="1:11" ht="45" x14ac:dyDescent="0.25">
      <c r="A56" s="1" t="s">
        <v>147</v>
      </c>
      <c r="B56" s="1" t="s">
        <v>145</v>
      </c>
      <c r="C56" s="1" t="s">
        <v>148</v>
      </c>
      <c r="D56" s="1" t="s">
        <v>67</v>
      </c>
      <c r="E56" s="1">
        <v>1</v>
      </c>
      <c r="F56" s="2"/>
      <c r="G56" s="2">
        <f t="shared" si="2"/>
        <v>0</v>
      </c>
      <c r="K56" s="20"/>
    </row>
    <row r="57" spans="1:11" ht="30" x14ac:dyDescent="0.25">
      <c r="A57" s="1" t="s">
        <v>149</v>
      </c>
      <c r="B57" s="1" t="s">
        <v>150</v>
      </c>
      <c r="C57" s="1" t="s">
        <v>151</v>
      </c>
      <c r="D57" s="1" t="s">
        <v>26</v>
      </c>
      <c r="E57" s="1">
        <v>3.6</v>
      </c>
      <c r="F57" s="2"/>
      <c r="G57" s="2">
        <f t="shared" si="2"/>
        <v>0</v>
      </c>
      <c r="K57" s="20"/>
    </row>
    <row r="58" spans="1:11" ht="30" x14ac:dyDescent="0.25">
      <c r="A58" s="1" t="s">
        <v>152</v>
      </c>
      <c r="B58" s="1" t="s">
        <v>83</v>
      </c>
      <c r="C58" s="1" t="s">
        <v>84</v>
      </c>
      <c r="D58" s="1" t="s">
        <v>26</v>
      </c>
      <c r="E58" s="1">
        <v>170.52</v>
      </c>
      <c r="F58" s="2"/>
      <c r="G58" s="2">
        <f t="shared" si="2"/>
        <v>0</v>
      </c>
      <c r="K58" s="20"/>
    </row>
    <row r="59" spans="1:11" ht="30" x14ac:dyDescent="0.25">
      <c r="A59" s="1" t="s">
        <v>153</v>
      </c>
      <c r="B59" s="1" t="s">
        <v>86</v>
      </c>
      <c r="C59" s="1" t="s">
        <v>87</v>
      </c>
      <c r="D59" s="1" t="s">
        <v>26</v>
      </c>
      <c r="E59" s="1">
        <v>25.175000000000001</v>
      </c>
      <c r="F59" s="2"/>
      <c r="G59" s="2">
        <f t="shared" si="2"/>
        <v>0</v>
      </c>
      <c r="K59" s="20"/>
    </row>
    <row r="60" spans="1:11" ht="30" x14ac:dyDescent="0.25">
      <c r="A60" s="1" t="s">
        <v>154</v>
      </c>
      <c r="B60" s="1" t="s">
        <v>90</v>
      </c>
      <c r="C60" s="1" t="s">
        <v>91</v>
      </c>
      <c r="D60" s="1" t="s">
        <v>26</v>
      </c>
      <c r="E60" s="1">
        <v>195.69499999999999</v>
      </c>
      <c r="F60" s="2"/>
      <c r="G60" s="2">
        <f t="shared" si="2"/>
        <v>0</v>
      </c>
      <c r="K60" s="20"/>
    </row>
    <row r="61" spans="1:11" ht="30" x14ac:dyDescent="0.25">
      <c r="A61" s="1" t="s">
        <v>155</v>
      </c>
      <c r="B61" s="1" t="s">
        <v>156</v>
      </c>
      <c r="C61" s="1" t="s">
        <v>157</v>
      </c>
      <c r="D61" s="1" t="s">
        <v>67</v>
      </c>
      <c r="E61" s="1">
        <v>3</v>
      </c>
      <c r="F61" s="2"/>
      <c r="G61" s="2">
        <f t="shared" si="2"/>
        <v>0</v>
      </c>
      <c r="K61" s="20"/>
    </row>
    <row r="62" spans="1:11" ht="30" x14ac:dyDescent="0.25">
      <c r="A62" s="1" t="s">
        <v>158</v>
      </c>
      <c r="B62" s="1" t="s">
        <v>93</v>
      </c>
      <c r="C62" s="1" t="s">
        <v>94</v>
      </c>
      <c r="D62" s="1" t="s">
        <v>26</v>
      </c>
      <c r="E62" s="1">
        <v>69.88</v>
      </c>
      <c r="F62" s="2"/>
      <c r="G62" s="2">
        <f t="shared" si="2"/>
        <v>0</v>
      </c>
      <c r="K62" s="20"/>
    </row>
    <row r="63" spans="1:11" ht="30" x14ac:dyDescent="0.25">
      <c r="A63" s="1" t="s">
        <v>159</v>
      </c>
      <c r="B63" s="1" t="s">
        <v>160</v>
      </c>
      <c r="C63" s="1" t="s">
        <v>161</v>
      </c>
      <c r="D63" s="1" t="s">
        <v>26</v>
      </c>
      <c r="E63" s="1">
        <v>11.6</v>
      </c>
      <c r="F63" s="2"/>
      <c r="G63" s="2">
        <f t="shared" si="2"/>
        <v>0</v>
      </c>
      <c r="K63" s="20"/>
    </row>
    <row r="64" spans="1:11" ht="30" x14ac:dyDescent="0.25">
      <c r="A64" s="1" t="s">
        <v>162</v>
      </c>
      <c r="B64" s="1" t="s">
        <v>163</v>
      </c>
      <c r="C64" s="1" t="s">
        <v>164</v>
      </c>
      <c r="D64" s="1" t="s">
        <v>26</v>
      </c>
      <c r="E64" s="1">
        <v>11.6</v>
      </c>
      <c r="F64" s="2"/>
      <c r="G64" s="2">
        <f t="shared" si="2"/>
        <v>0</v>
      </c>
      <c r="K64" s="20"/>
    </row>
    <row r="65" spans="1:11" ht="30" x14ac:dyDescent="0.25">
      <c r="A65" s="1" t="s">
        <v>165</v>
      </c>
      <c r="B65" s="1" t="s">
        <v>166</v>
      </c>
      <c r="C65" s="1" t="s">
        <v>167</v>
      </c>
      <c r="D65" s="1" t="s">
        <v>26</v>
      </c>
      <c r="E65" s="1">
        <v>36.5</v>
      </c>
      <c r="F65" s="2"/>
      <c r="G65" s="2">
        <f t="shared" si="2"/>
        <v>0</v>
      </c>
      <c r="K65" s="20"/>
    </row>
    <row r="66" spans="1:11" ht="30" x14ac:dyDescent="0.25">
      <c r="A66" s="1" t="s">
        <v>168</v>
      </c>
      <c r="B66" s="1" t="s">
        <v>96</v>
      </c>
      <c r="C66" s="1" t="s">
        <v>97</v>
      </c>
      <c r="D66" s="1" t="s">
        <v>26</v>
      </c>
      <c r="E66" s="1">
        <v>125.815</v>
      </c>
      <c r="F66" s="2"/>
      <c r="G66" s="2">
        <f t="shared" si="2"/>
        <v>0</v>
      </c>
      <c r="K66" s="20"/>
    </row>
    <row r="67" spans="1:11" ht="45" x14ac:dyDescent="0.25">
      <c r="A67" s="1" t="s">
        <v>169</v>
      </c>
      <c r="B67" s="1" t="s">
        <v>170</v>
      </c>
      <c r="C67" s="1" t="s">
        <v>171</v>
      </c>
      <c r="D67" s="1" t="s">
        <v>22</v>
      </c>
      <c r="E67" s="1">
        <v>5</v>
      </c>
      <c r="F67" s="2"/>
      <c r="G67" s="2">
        <f t="shared" si="2"/>
        <v>0</v>
      </c>
      <c r="K67" s="20"/>
    </row>
    <row r="68" spans="1:11" s="8" customFormat="1" x14ac:dyDescent="0.25">
      <c r="A68" s="5"/>
      <c r="B68" s="5"/>
      <c r="C68" s="5" t="s">
        <v>172</v>
      </c>
      <c r="D68" s="5"/>
      <c r="E68" s="5"/>
      <c r="F68" s="6"/>
      <c r="G68" s="6">
        <f>SUM(G51:G67)</f>
        <v>0</v>
      </c>
      <c r="H68" s="7"/>
      <c r="K68" s="21"/>
    </row>
    <row r="69" spans="1:11" s="8" customFormat="1" x14ac:dyDescent="0.25">
      <c r="A69" s="9" t="s">
        <v>243</v>
      </c>
      <c r="B69" s="5"/>
      <c r="C69" s="5" t="s">
        <v>173</v>
      </c>
      <c r="D69" s="5"/>
      <c r="E69" s="5"/>
      <c r="F69" s="6"/>
      <c r="G69" s="6"/>
      <c r="H69" s="7"/>
      <c r="K69" s="21"/>
    </row>
    <row r="70" spans="1:11" ht="30" x14ac:dyDescent="0.25">
      <c r="A70" s="1" t="s">
        <v>174</v>
      </c>
      <c r="B70" s="1" t="s">
        <v>102</v>
      </c>
      <c r="C70" s="1" t="s">
        <v>103</v>
      </c>
      <c r="D70" s="1" t="s">
        <v>12</v>
      </c>
      <c r="E70" s="1">
        <v>2.38</v>
      </c>
      <c r="F70" s="2"/>
      <c r="G70" s="2">
        <f>ROUND(E70*F70,2)</f>
        <v>0</v>
      </c>
      <c r="K70" s="20"/>
    </row>
    <row r="71" spans="1:11" ht="30" x14ac:dyDescent="0.25">
      <c r="A71" s="1" t="s">
        <v>175</v>
      </c>
      <c r="B71" s="1" t="s">
        <v>105</v>
      </c>
      <c r="C71" s="1" t="s">
        <v>106</v>
      </c>
      <c r="D71" s="1" t="s">
        <v>26</v>
      </c>
      <c r="E71" s="1">
        <v>23.8</v>
      </c>
      <c r="F71" s="2"/>
      <c r="G71" s="2">
        <f t="shared" ref="G71:G81" si="3">ROUND(E71*F71,2)</f>
        <v>0</v>
      </c>
      <c r="K71" s="20"/>
    </row>
    <row r="72" spans="1:11" ht="30" x14ac:dyDescent="0.25">
      <c r="A72" s="1" t="s">
        <v>176</v>
      </c>
      <c r="B72" s="1" t="s">
        <v>108</v>
      </c>
      <c r="C72" s="1" t="s">
        <v>177</v>
      </c>
      <c r="D72" s="1" t="s">
        <v>26</v>
      </c>
      <c r="E72" s="1">
        <v>23.8</v>
      </c>
      <c r="F72" s="2"/>
      <c r="G72" s="2">
        <f t="shared" si="3"/>
        <v>0</v>
      </c>
      <c r="K72" s="20"/>
    </row>
    <row r="73" spans="1:11" ht="30" x14ac:dyDescent="0.25">
      <c r="A73" s="1" t="s">
        <v>178</v>
      </c>
      <c r="B73" s="1" t="s">
        <v>111</v>
      </c>
      <c r="C73" s="1" t="s">
        <v>179</v>
      </c>
      <c r="D73" s="1" t="s">
        <v>26</v>
      </c>
      <c r="E73" s="1">
        <v>37.76</v>
      </c>
      <c r="F73" s="2"/>
      <c r="G73" s="2">
        <f t="shared" si="3"/>
        <v>0</v>
      </c>
      <c r="K73" s="20"/>
    </row>
    <row r="74" spans="1:11" ht="30" x14ac:dyDescent="0.25">
      <c r="A74" s="1" t="s">
        <v>180</v>
      </c>
      <c r="B74" s="1" t="s">
        <v>114</v>
      </c>
      <c r="C74" s="1" t="s">
        <v>181</v>
      </c>
      <c r="D74" s="1" t="s">
        <v>26</v>
      </c>
      <c r="E74" s="1">
        <v>37.76</v>
      </c>
      <c r="F74" s="2"/>
      <c r="G74" s="2">
        <f t="shared" si="3"/>
        <v>0</v>
      </c>
      <c r="K74" s="20"/>
    </row>
    <row r="75" spans="1:11" ht="30" x14ac:dyDescent="0.25">
      <c r="A75" s="1" t="s">
        <v>182</v>
      </c>
      <c r="B75" s="1" t="s">
        <v>183</v>
      </c>
      <c r="C75" s="1" t="s">
        <v>184</v>
      </c>
      <c r="D75" s="1" t="s">
        <v>12</v>
      </c>
      <c r="E75" s="1">
        <v>0.3</v>
      </c>
      <c r="F75" s="2"/>
      <c r="G75" s="2">
        <f t="shared" si="3"/>
        <v>0</v>
      </c>
      <c r="K75" s="20"/>
    </row>
    <row r="76" spans="1:11" ht="30" x14ac:dyDescent="0.25">
      <c r="A76" s="1" t="s">
        <v>185</v>
      </c>
      <c r="B76" s="1" t="s">
        <v>186</v>
      </c>
      <c r="C76" s="1" t="s">
        <v>187</v>
      </c>
      <c r="D76" s="1" t="s">
        <v>26</v>
      </c>
      <c r="E76" s="1">
        <v>37.76</v>
      </c>
      <c r="F76" s="2"/>
      <c r="G76" s="2">
        <f t="shared" si="3"/>
        <v>0</v>
      </c>
      <c r="K76" s="20"/>
    </row>
    <row r="77" spans="1:11" ht="30" x14ac:dyDescent="0.25">
      <c r="A77" s="1" t="s">
        <v>188</v>
      </c>
      <c r="B77" s="1" t="s">
        <v>118</v>
      </c>
      <c r="C77" s="1" t="s">
        <v>119</v>
      </c>
      <c r="D77" s="1" t="s">
        <v>26</v>
      </c>
      <c r="E77" s="1">
        <v>37.76</v>
      </c>
      <c r="F77" s="2"/>
      <c r="G77" s="2">
        <f t="shared" si="3"/>
        <v>0</v>
      </c>
      <c r="K77" s="20"/>
    </row>
    <row r="78" spans="1:11" ht="30" x14ac:dyDescent="0.25">
      <c r="A78" s="1" t="s">
        <v>189</v>
      </c>
      <c r="B78" s="1" t="s">
        <v>190</v>
      </c>
      <c r="C78" s="1" t="s">
        <v>191</v>
      </c>
      <c r="D78" s="1" t="s">
        <v>26</v>
      </c>
      <c r="E78" s="1">
        <v>3</v>
      </c>
      <c r="F78" s="2"/>
      <c r="G78" s="2">
        <f t="shared" si="3"/>
        <v>0</v>
      </c>
      <c r="K78" s="20"/>
    </row>
    <row r="79" spans="1:11" ht="30" x14ac:dyDescent="0.25">
      <c r="A79" s="1" t="s">
        <v>192</v>
      </c>
      <c r="B79" s="1" t="s">
        <v>121</v>
      </c>
      <c r="C79" s="1" t="s">
        <v>122</v>
      </c>
      <c r="D79" s="1" t="s">
        <v>22</v>
      </c>
      <c r="E79" s="1">
        <v>21.2</v>
      </c>
      <c r="F79" s="2"/>
      <c r="G79" s="2">
        <f t="shared" si="3"/>
        <v>0</v>
      </c>
      <c r="K79" s="20"/>
    </row>
    <row r="80" spans="1:11" ht="30" x14ac:dyDescent="0.25">
      <c r="A80" s="1" t="s">
        <v>193</v>
      </c>
      <c r="B80" s="1" t="s">
        <v>194</v>
      </c>
      <c r="C80" s="1" t="s">
        <v>195</v>
      </c>
      <c r="D80" s="1" t="s">
        <v>12</v>
      </c>
      <c r="E80" s="1">
        <v>7.5519999999999996</v>
      </c>
      <c r="F80" s="2"/>
      <c r="G80" s="2">
        <f t="shared" si="3"/>
        <v>0</v>
      </c>
      <c r="K80" s="20"/>
    </row>
    <row r="81" spans="1:13" ht="30" x14ac:dyDescent="0.25">
      <c r="A81" s="1" t="s">
        <v>196</v>
      </c>
      <c r="B81" s="1" t="s">
        <v>197</v>
      </c>
      <c r="C81" s="1" t="s">
        <v>198</v>
      </c>
      <c r="D81" s="1" t="s">
        <v>12</v>
      </c>
      <c r="E81" s="1">
        <v>7.5519999999999996</v>
      </c>
      <c r="F81" s="2"/>
      <c r="G81" s="2">
        <f t="shared" si="3"/>
        <v>0</v>
      </c>
      <c r="K81" s="20"/>
    </row>
    <row r="82" spans="1:13" s="8" customFormat="1" x14ac:dyDescent="0.25">
      <c r="A82" s="5"/>
      <c r="B82" s="5"/>
      <c r="C82" s="5" t="s">
        <v>199</v>
      </c>
      <c r="D82" s="5"/>
      <c r="E82" s="5"/>
      <c r="F82" s="6"/>
      <c r="G82" s="6">
        <f>SUM(G70:G81)</f>
        <v>0</v>
      </c>
      <c r="H82" s="7"/>
      <c r="K82" s="21"/>
    </row>
    <row r="83" spans="1:13" s="8" customFormat="1" x14ac:dyDescent="0.25">
      <c r="A83" s="9" t="s">
        <v>244</v>
      </c>
      <c r="B83" s="5"/>
      <c r="C83" s="5" t="s">
        <v>200</v>
      </c>
      <c r="D83" s="5"/>
      <c r="E83" s="5"/>
      <c r="F83" s="6"/>
      <c r="G83" s="6"/>
      <c r="H83" s="7"/>
      <c r="K83" s="21"/>
    </row>
    <row r="84" spans="1:13" ht="30" x14ac:dyDescent="0.25">
      <c r="A84" s="1" t="s">
        <v>201</v>
      </c>
      <c r="B84" s="1" t="s">
        <v>202</v>
      </c>
      <c r="C84" s="1" t="s">
        <v>203</v>
      </c>
      <c r="D84" s="1" t="s">
        <v>67</v>
      </c>
      <c r="E84" s="1">
        <v>3</v>
      </c>
      <c r="F84" s="2"/>
      <c r="G84" s="2">
        <f>ROUND(E84*F84,2)</f>
        <v>0</v>
      </c>
      <c r="K84" s="20"/>
    </row>
    <row r="85" spans="1:13" ht="30" x14ac:dyDescent="0.25">
      <c r="A85" s="1" t="s">
        <v>204</v>
      </c>
      <c r="B85" s="1" t="s">
        <v>205</v>
      </c>
      <c r="C85" s="1" t="s">
        <v>206</v>
      </c>
      <c r="D85" s="1" t="s">
        <v>67</v>
      </c>
      <c r="E85" s="1">
        <v>1</v>
      </c>
      <c r="F85" s="2"/>
      <c r="G85" s="2">
        <f t="shared" ref="G85:G95" si="4">ROUND(E85*F85,2)</f>
        <v>0</v>
      </c>
      <c r="K85" s="20"/>
    </row>
    <row r="86" spans="1:13" ht="30" x14ac:dyDescent="0.25">
      <c r="A86" s="1" t="s">
        <v>207</v>
      </c>
      <c r="B86" s="1" t="s">
        <v>208</v>
      </c>
      <c r="C86" s="1" t="s">
        <v>209</v>
      </c>
      <c r="D86" s="1" t="s">
        <v>67</v>
      </c>
      <c r="E86" s="1">
        <v>3</v>
      </c>
      <c r="F86" s="2"/>
      <c r="G86" s="2">
        <f t="shared" si="4"/>
        <v>0</v>
      </c>
      <c r="K86" s="20"/>
    </row>
    <row r="87" spans="1:13" ht="30" x14ac:dyDescent="0.25">
      <c r="A87" s="1" t="s">
        <v>210</v>
      </c>
      <c r="B87" s="1" t="s">
        <v>211</v>
      </c>
      <c r="C87" s="1" t="s">
        <v>212</v>
      </c>
      <c r="D87" s="1" t="s">
        <v>213</v>
      </c>
      <c r="E87" s="1">
        <v>2</v>
      </c>
      <c r="F87" s="2"/>
      <c r="G87" s="2">
        <f t="shared" si="4"/>
        <v>0</v>
      </c>
      <c r="K87" s="20"/>
    </row>
    <row r="88" spans="1:13" ht="30" x14ac:dyDescent="0.25">
      <c r="A88" s="1" t="s">
        <v>214</v>
      </c>
      <c r="B88" s="1" t="s">
        <v>215</v>
      </c>
      <c r="C88" s="1" t="s">
        <v>216</v>
      </c>
      <c r="D88" s="1" t="s">
        <v>213</v>
      </c>
      <c r="E88" s="1">
        <v>1</v>
      </c>
      <c r="F88" s="2"/>
      <c r="G88" s="2">
        <f t="shared" si="4"/>
        <v>0</v>
      </c>
      <c r="K88" s="20"/>
    </row>
    <row r="89" spans="1:13" ht="30" x14ac:dyDescent="0.25">
      <c r="A89" s="1" t="s">
        <v>217</v>
      </c>
      <c r="B89" s="1" t="s">
        <v>218</v>
      </c>
      <c r="C89" s="1" t="s">
        <v>219</v>
      </c>
      <c r="D89" s="1" t="s">
        <v>26</v>
      </c>
      <c r="E89" s="1">
        <v>2.2000000000000002</v>
      </c>
      <c r="F89" s="2"/>
      <c r="G89" s="2">
        <f t="shared" si="4"/>
        <v>0</v>
      </c>
      <c r="K89" s="20"/>
    </row>
    <row r="90" spans="1:13" ht="30" x14ac:dyDescent="0.25">
      <c r="A90" s="1" t="s">
        <v>220</v>
      </c>
      <c r="B90" s="1" t="s">
        <v>221</v>
      </c>
      <c r="C90" s="1" t="s">
        <v>222</v>
      </c>
      <c r="D90" s="1" t="s">
        <v>213</v>
      </c>
      <c r="E90" s="1">
        <v>1</v>
      </c>
      <c r="F90" s="2"/>
      <c r="G90" s="2">
        <f t="shared" si="4"/>
        <v>0</v>
      </c>
      <c r="K90" s="20"/>
    </row>
    <row r="91" spans="1:13" ht="30" x14ac:dyDescent="0.25">
      <c r="A91" s="1" t="s">
        <v>223</v>
      </c>
      <c r="B91" s="1" t="s">
        <v>224</v>
      </c>
      <c r="C91" s="1" t="s">
        <v>225</v>
      </c>
      <c r="D91" s="1" t="s">
        <v>67</v>
      </c>
      <c r="E91" s="1">
        <v>1</v>
      </c>
      <c r="F91" s="2"/>
      <c r="G91" s="2">
        <f t="shared" si="4"/>
        <v>0</v>
      </c>
      <c r="K91" s="20"/>
    </row>
    <row r="92" spans="1:13" ht="30" x14ac:dyDescent="0.25">
      <c r="A92" s="1" t="s">
        <v>226</v>
      </c>
      <c r="B92" s="1" t="s">
        <v>227</v>
      </c>
      <c r="C92" s="1" t="s">
        <v>228</v>
      </c>
      <c r="D92" s="1" t="s">
        <v>67</v>
      </c>
      <c r="E92" s="1">
        <v>2</v>
      </c>
      <c r="F92" s="2"/>
      <c r="G92" s="2">
        <f t="shared" si="4"/>
        <v>0</v>
      </c>
      <c r="K92" s="20"/>
    </row>
    <row r="93" spans="1:13" x14ac:dyDescent="0.25">
      <c r="A93" s="1" t="s">
        <v>229</v>
      </c>
      <c r="B93" s="1" t="s">
        <v>230</v>
      </c>
      <c r="C93" s="1" t="s">
        <v>231</v>
      </c>
      <c r="D93" s="1" t="s">
        <v>67</v>
      </c>
      <c r="E93" s="1">
        <v>3</v>
      </c>
      <c r="F93" s="2"/>
      <c r="G93" s="2">
        <f t="shared" si="4"/>
        <v>0</v>
      </c>
      <c r="K93" s="20"/>
    </row>
    <row r="94" spans="1:13" ht="30" x14ac:dyDescent="0.25">
      <c r="A94" s="1" t="s">
        <v>232</v>
      </c>
      <c r="B94" s="1" t="s">
        <v>233</v>
      </c>
      <c r="C94" s="1" t="s">
        <v>234</v>
      </c>
      <c r="D94" s="1" t="s">
        <v>213</v>
      </c>
      <c r="E94" s="1">
        <v>2</v>
      </c>
      <c r="F94" s="2"/>
      <c r="G94" s="2">
        <f t="shared" si="4"/>
        <v>0</v>
      </c>
      <c r="K94" s="20"/>
    </row>
    <row r="95" spans="1:13" ht="30" x14ac:dyDescent="0.25">
      <c r="A95" s="1" t="s">
        <v>235</v>
      </c>
      <c r="B95" s="1" t="s">
        <v>236</v>
      </c>
      <c r="C95" s="1" t="s">
        <v>237</v>
      </c>
      <c r="D95" s="1" t="s">
        <v>213</v>
      </c>
      <c r="E95" s="1">
        <v>2</v>
      </c>
      <c r="F95" s="2"/>
      <c r="G95" s="2">
        <f t="shared" si="4"/>
        <v>0</v>
      </c>
      <c r="K95" s="20"/>
      <c r="M95" s="22"/>
    </row>
    <row r="96" spans="1:13" s="8" customFormat="1" x14ac:dyDescent="0.25">
      <c r="A96" s="5"/>
      <c r="B96" s="5"/>
      <c r="C96" s="5" t="s">
        <v>238</v>
      </c>
      <c r="D96" s="5"/>
      <c r="E96" s="5"/>
      <c r="F96" s="6"/>
      <c r="G96" s="6">
        <f>SUM(G84:G95)</f>
        <v>0</v>
      </c>
      <c r="H96" s="7"/>
      <c r="K96" s="21"/>
    </row>
    <row r="97" spans="1:11" s="8" customFormat="1" ht="15.75" thickBot="1" x14ac:dyDescent="0.3">
      <c r="A97" s="10"/>
      <c r="B97" s="10"/>
      <c r="C97" s="10" t="s">
        <v>239</v>
      </c>
      <c r="D97" s="10"/>
      <c r="E97" s="10"/>
      <c r="F97" s="11"/>
      <c r="G97" s="11">
        <f>SUM(G68,G82,G96)</f>
        <v>0</v>
      </c>
      <c r="H97" s="7"/>
      <c r="K97" s="21"/>
    </row>
    <row r="98" spans="1:11" s="8" customFormat="1" ht="15.75" thickBot="1" x14ac:dyDescent="0.3">
      <c r="A98" s="15" t="s">
        <v>240</v>
      </c>
      <c r="B98" s="16"/>
      <c r="C98" s="16"/>
      <c r="D98" s="16"/>
      <c r="E98" s="16"/>
      <c r="F98" s="16"/>
      <c r="G98" s="4">
        <f>SUM(G48,G97)</f>
        <v>0</v>
      </c>
      <c r="H98" s="7"/>
      <c r="K98" s="7"/>
    </row>
  </sheetData>
  <mergeCells count="3">
    <mergeCell ref="B1:F1"/>
    <mergeCell ref="A98:F98"/>
    <mergeCell ref="C49:G49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Dobra</dc:creator>
  <cp:lastModifiedBy>Urząd Gminy Dobra</cp:lastModifiedBy>
  <dcterms:created xsi:type="dcterms:W3CDTF">2026-07-07T13:23:10Z</dcterms:created>
  <dcterms:modified xsi:type="dcterms:W3CDTF">2026-08-14T09:20:35Z</dcterms:modified>
</cp:coreProperties>
</file>